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P22"/>
  <c r="H22"/>
  <c r="D22"/>
  <c r="O22"/>
  <c r="F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I21"/>
  <c r="S21" s="1"/>
  <c r="H37"/>
  <c r="I36" s="1"/>
  <c r="S36" s="1"/>
  <c r="H32"/>
  <c r="I31" s="1"/>
  <c r="S31" s="1"/>
  <c r="H27"/>
  <c r="I26" s="1"/>
  <c r="S26" s="1"/>
  <c r="H17"/>
  <c r="I16" s="1"/>
  <c r="S1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<sst xmlns="http://schemas.openxmlformats.org/spreadsheetml/2006/main" count="114" uniqueCount="73">
  <si>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</si>
  <si>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</si>
  <si>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</si>
  <si>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</si>
  <si>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</si>
  <si>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13.4.2024</t>
  </si>
  <si>
    <t>Domácí</t>
  </si>
  <si>
    <t xml:space="preserve">TJ Opava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</si>
  <si>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</si>
  <si>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</si>
  <si>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</si>
  <si>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</si>
  <si>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</si>
  <si>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</si>
  <si>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</si>
  <si>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</si>
  <si>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</si>
  <si>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</si>
  <si>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</si>
  <si>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</si>
  <si>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</si>
  <si>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</si>
  <si>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Lekeš</t>
  </si>
  <si>
    <t>Michal</t>
  </si>
  <si>
    <t>Filip</t>
  </si>
  <si>
    <t>Bracek</t>
  </si>
  <si>
    <t>Kunc</t>
  </si>
  <si>
    <t>Petr</t>
  </si>
  <si>
    <t>Vratislav</t>
  </si>
  <si>
    <t>Slanina</t>
  </si>
  <si>
    <t>Hvozdenský</t>
  </si>
  <si>
    <t>Luděk</t>
  </si>
  <si>
    <t>Miroslav</t>
  </si>
  <si>
    <t>Markus</t>
  </si>
  <si>
    <t>Kudláček</t>
  </si>
  <si>
    <t>Valíček</t>
  </si>
  <si>
    <t>Konečný</t>
  </si>
  <si>
    <t>Tomáš</t>
  </si>
  <si>
    <t>Jiří</t>
  </si>
  <si>
    <t>Jahn</t>
  </si>
  <si>
    <t>Máčalík</t>
  </si>
  <si>
    <t>Milan</t>
  </si>
  <si>
    <t>Karel</t>
  </si>
  <si>
    <t>Celkový výkon družstva  </t>
  </si>
  <si>
    <t>Vedoucí družstva         Jméno:</t>
  </si>
  <si>
    <t>Michal Blažek</t>
  </si>
  <si>
    <t>Bodový zisk</t>
  </si>
  <si>
    <t>Jiří Konečný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</si>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</sst>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61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41</v>
      </c>
      <c r="P8" s="12">
        <v>2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36</v>
      </c>
      <c r="P9" s="18">
        <v>1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47</v>
      </c>
      <c r="F10" s="18">
        <v>2</v>
      </c>
      <c r="G10" s="19">
        <f>IF(AND(ISBLANK(D10),ISBLANK(E10)),"",D10+E10)</f>
        <v>153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2</v>
      </c>
      <c r="Q10" s="19">
        <f>IF(AND(ISBLANK(N10),ISBLANK(O10)),"",N10+O10)</f>
        <v>153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72</v>
      </c>
      <c r="F11" s="23">
        <v>0</v>
      </c>
      <c r="G11" s="24">
        <f>IF(AND(ISBLANK(D11),ISBLANK(E11)),"",D11+E11)</f>
        <v>172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35</v>
      </c>
      <c r="P11" s="23">
        <v>2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234</v>
      </c>
      <c r="F12" s="28">
        <f>IF(ISNUMBER($G12),SUM(F8:F11),"")</f>
        <v>3</v>
      </c>
      <c r="G12" s="29">
        <f>IF(SUM($G8:$G11)+SUM($Q8:$Q11)&gt;0,SUM(G8:G11),"")</f>
        <v>621</v>
      </c>
      <c r="H12" s="27">
        <f>IF(ISNUMBER($G12),SUM(H8:H11),"")</f>
        <v>3.5</v>
      </c>
      <c r="I12" s="99"/>
      <c r="K12" s="96">
        <v>22433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166</v>
      </c>
      <c r="P12" s="28">
        <f>IF(ISNUMBER($G12),SUM(P8:P11),"")</f>
        <v>7</v>
      </c>
      <c r="Q12" s="29">
        <f>IF(SUM($G8:$G11)+SUM($Q8:$Q11)&gt;0,SUM(Q8:Q11),"")</f>
        <v>526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60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52</v>
      </c>
      <c r="P13" s="12">
        <v>0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43</v>
      </c>
      <c r="F14" s="18">
        <v>2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2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50</v>
      </c>
      <c r="P15" s="18">
        <v>4</v>
      </c>
      <c r="Q15" s="19">
        <f>IF(AND(ISBLANK(N15),ISBLANK(O15)),"",N15+O15)</f>
        <v>149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63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210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3</v>
      </c>
      <c r="I17" s="99"/>
      <c r="K17" s="96">
        <v>22434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209</v>
      </c>
      <c r="P17" s="28">
        <f>IF(ISNUMBER($G17),SUM(P13:P16),"")</f>
        <v>6</v>
      </c>
      <c r="Q17" s="29">
        <f>IF(SUM($G13:$G16)+SUM($Q13:$Q16)&gt;0,SUM(Q13:Q16),"")</f>
        <v>590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39</v>
      </c>
      <c r="F18" s="12">
        <v>1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2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52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51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44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44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52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54</v>
      </c>
      <c r="P21" s="23">
        <v>1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187</v>
      </c>
      <c r="F22" s="28">
        <f>IF(ISNUMBER($G22),SUM(F18:F21),"")</f>
        <v>2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16592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184</v>
      </c>
      <c r="P22" s="28">
        <f>IF(ISNUMBER($G22),SUM(P18:P21),"")</f>
        <v>3</v>
      </c>
      <c r="Q22" s="29">
        <f>IF(SUM($G18:$G21)+SUM($Q18:$Q21)&gt;0,SUM(Q18:Q21),"")</f>
        <v>554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116</v>
      </c>
      <c r="E23" s="12">
        <v>59</v>
      </c>
      <c r="F23" s="12">
        <v>0</v>
      </c>
      <c r="G23" s="13">
        <f>IF(AND(ISBLANK(D23),ISBLANK(E23)),"",D23+E23)</f>
        <v>175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81</v>
      </c>
      <c r="O23" s="12">
        <v>54</v>
      </c>
      <c r="P23" s="12">
        <v>3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52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72</v>
      </c>
      <c r="O24" s="18">
        <v>44</v>
      </c>
      <c r="P24" s="18">
        <v>3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104</v>
      </c>
      <c r="E25" s="18">
        <v>51</v>
      </c>
      <c r="F25" s="18">
        <v>1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94</v>
      </c>
      <c r="O25" s="18">
        <v>42</v>
      </c>
      <c r="P25" s="18">
        <v>5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45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39</v>
      </c>
      <c r="P26" s="23">
        <v>4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6968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207</v>
      </c>
      <c r="F27" s="28">
        <f>IF(ISNUMBER($G27),SUM(F23:F26),"")</f>
        <v>1</v>
      </c>
      <c r="G27" s="29">
        <f>IF(SUM($G23:$G26)+SUM($Q23:$Q26)&gt;0,SUM(G23:G26),"")</f>
        <v>605</v>
      </c>
      <c r="H27" s="27">
        <f>IF(ISNUMBER($G27),SUM(H23:H26),"")</f>
        <v>4</v>
      </c>
      <c r="I27" s="99"/>
      <c r="K27" s="96">
        <v>7386</v>
      </c>
      <c r="L27" s="97"/>
      <c r="M27" s="26" t="s">
        <v>18</v>
      </c>
      <c r="N27" s="27">
        <f>IF(ISNUMBER($G27),SUM(N23:N26),"")</f>
        <v>325</v>
      </c>
      <c r="O27" s="28">
        <f>IF(ISNUMBER($G27),SUM(O23:O26),"")</f>
        <v>179</v>
      </c>
      <c r="P27" s="28">
        <f>IF(ISNUMBER($G27),SUM(P23:P26),"")</f>
        <v>15</v>
      </c>
      <c r="Q27" s="29">
        <f>IF(SUM($G23:$G26)+SUM($Q23:$Q26)&gt;0,SUM(Q23:Q26),"")</f>
        <v>504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45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45</v>
      </c>
      <c r="P28" s="12">
        <v>3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45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102</v>
      </c>
      <c r="E30" s="18">
        <v>44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33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34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45</v>
      </c>
      <c r="P31" s="23">
        <v>2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168</v>
      </c>
      <c r="F32" s="28">
        <f>IF(ISNUMBER($G32),SUM(F28:F31),"")</f>
        <v>3</v>
      </c>
      <c r="G32" s="29">
        <f>IF(SUM($G28:$G31)+SUM($Q28:$Q31)&gt;0,SUM(G28:G31),"")</f>
        <v>539</v>
      </c>
      <c r="H32" s="27">
        <f>IF(ISNUMBER($G32),SUM(H28:H31),"")</f>
        <v>1</v>
      </c>
      <c r="I32" s="99"/>
      <c r="K32" s="96">
        <v>8474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168</v>
      </c>
      <c r="P32" s="28">
        <f>IF(ISNUMBER($G32),SUM(P28:P31),"")</f>
        <v>8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35</v>
      </c>
      <c r="F33" s="12">
        <v>3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35</v>
      </c>
      <c r="P33" s="12">
        <v>1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63</v>
      </c>
      <c r="F34" s="18">
        <v>0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40</v>
      </c>
      <c r="P34" s="18">
        <v>0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82</v>
      </c>
      <c r="E35" s="18">
        <v>53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35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35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196</v>
      </c>
      <c r="F37" s="28">
        <f>IF(ISNUMBER($G37),SUM(F33:F36),"")</f>
        <v>5</v>
      </c>
      <c r="G37" s="29">
        <f>IF(SUM($G33:$G36)+SUM($Q33:$Q36)&gt;0,SUM(G33:G36),"")</f>
        <v>567</v>
      </c>
      <c r="H37" s="27">
        <f>IF(ISNUMBER($G37),SUM(H33:H36),"")</f>
        <v>4</v>
      </c>
      <c r="I37" s="99"/>
      <c r="K37" s="96">
        <v>14870</v>
      </c>
      <c r="L37" s="97"/>
      <c r="M37" s="26" t="s">
        <v>18</v>
      </c>
      <c r="N37" s="27">
        <f>IF(ISNUMBER($G37),SUM(N33:N36),"")</f>
        <v>334</v>
      </c>
      <c r="O37" s="28">
        <f>IF(ISNUMBER($G37),SUM(O33:O36),"")</f>
        <v>145</v>
      </c>
      <c r="P37" s="28">
        <f>IF(ISNUMBER($G37),SUM(P33:P36),"")</f>
        <v>3</v>
      </c>
      <c r="Q37" s="29">
        <f>IF(SUM($G33:$G36)+SUM($Q33:$Q36)&gt;0,SUM(Q33:Q36),"")</f>
        <v>479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2261</v>
      </c>
      <c r="E39" s="34">
        <f>IF(ISNUMBER($G39),SUM(E12,E17,E22,E27,E32,E37),"")</f>
        <v>1202</v>
      </c>
      <c r="F39" s="34">
        <f>IF(ISNUMBER($G39),SUM(F12,F17,F22,F27,F32,F37),"")</f>
        <v>16</v>
      </c>
      <c r="G39" s="35">
        <f>IF(SUM($G$8:$G$37)+SUM($Q$8:$Q$37)&gt;0,SUM(G12,G17,G22,G27,G32,G37),"")</f>
        <v>3463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2161</v>
      </c>
      <c r="O39" s="34">
        <f>IF(ISNUMBER($G39),SUM(O12,O17,O22,O27,O32,O37),"")</f>
        <v>1051</v>
      </c>
      <c r="P39" s="34">
        <f>IF(ISNUMBER($G39),SUM(P12,P17,P22,P27,P32,P37),"")</f>
        <v>42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2024-04-14T06:44:23Z</dcterms:modified>
</cp:coreProperties>
</file>